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10250" activeTab="3"/>
  </bookViews>
  <sheets>
    <sheet name="Буханцева 46" sheetId="1" r:id="rId1"/>
    <sheet name="Буханцева 46(2019)" sheetId="2" r:id="rId2"/>
    <sheet name="Буханцева 46(2020)" sheetId="3" r:id="rId3"/>
    <sheet name="Буханцева 4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'Буханцева 46'!#REF!,'Буханцева 46'!#REF!</definedName>
    <definedName name="Z_6E36EA37_049E_4FAE_B719_2847CD16F858_.wvu.Rows" localSheetId="0" hidden="1">'Буханцева 46'!$42:$45</definedName>
    <definedName name="Z_73C0D023_21BD_4441_8EFA_957546C15799_.wvu.Cols" localSheetId="0" hidden="1">'Буханцева 46'!#REF!,'Буханцева 46'!#REF!</definedName>
    <definedName name="Z_73C0D023_21BD_4441_8EFA_957546C15799_.wvu.Rows" localSheetId="0" hidden="1">'Буханцева 46'!$42:$45</definedName>
    <definedName name="_xlnm.Print_Area" localSheetId="0">'Буханцева 46'!$A$1:$G$60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40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9" i="2" l="1"/>
  <c r="G9" i="2"/>
  <c r="E9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F51" i="2" s="1"/>
  <c r="G8" i="2"/>
  <c r="G6" i="2"/>
  <c r="A2" i="2"/>
  <c r="F52" i="2"/>
  <c r="F33" i="2"/>
  <c r="G21" i="2"/>
  <c r="F21" i="2"/>
  <c r="E21" i="2"/>
  <c r="G16" i="2"/>
  <c r="F16" i="2"/>
  <c r="E16" i="2"/>
  <c r="F56" i="2" l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20" i="1"/>
  <c r="G20" i="1"/>
  <c r="E20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<sst xmlns="http://schemas.openxmlformats.org/spreadsheetml/2006/main" count="242" uniqueCount="78">
  <si>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</si>
  <si>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</si>
  <si>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</si>
  <si>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</si>
  <si>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</si>
  <si>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</si>
  <si>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</si>
  <si>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</si>
  <si>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</si>
  <si>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</si>
  <si>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</si>
  <si>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</si>
  <si>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</si>
  <si>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</si>
  <si>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</si>
  <si>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</si>
  <si>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</si>
  <si>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</si>
  <si>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</si>
  <si>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</si>
  <si>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</si>
  <si>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</si>
  <si>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</si>
  <si>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</si>
  <si>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</si>
  <si>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</si>
  <si>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</si>
  <si>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</si>
  <si>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</si>
  <si>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</si>
  <si>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</si>
  <si>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</si>
  <si>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</si>
  <si>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</si>
  <si>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</si>
  <si>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</si>
  <si>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</si>
  <si>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</si>
  <si>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46</t>
  </si>
  <si>
    <t>в управлении с 01.08.2015г</t>
  </si>
  <si>
    <t>задолженность с нарастающим итогом с -01.08.2015г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</si>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</sst>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55">
          <cell r="W455">
            <v>0</v>
          </cell>
          <cell r="X455">
            <v>0</v>
          </cell>
          <cell r="Y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Y455">
            <v>0</v>
          </cell>
          <cell r="BB455">
            <v>0</v>
          </cell>
          <cell r="BC455">
            <v>0</v>
          </cell>
          <cell r="CN455">
            <v>800.77516497341117</v>
          </cell>
          <cell r="CO455">
            <v>164.12397845901216</v>
          </cell>
          <cell r="CP455">
            <v>0</v>
          </cell>
          <cell r="DB455">
            <v>0</v>
          </cell>
          <cell r="DG455">
            <v>683.955805647695</v>
          </cell>
          <cell r="DU455">
            <v>0</v>
          </cell>
          <cell r="DV455">
            <v>0</v>
          </cell>
          <cell r="DW455">
            <v>0</v>
          </cell>
          <cell r="EK455">
            <v>0</v>
          </cell>
          <cell r="EQ455">
            <v>42.592044195094402</v>
          </cell>
          <cell r="FB455">
            <v>0</v>
          </cell>
          <cell r="FC455">
            <v>0</v>
          </cell>
          <cell r="FD455">
            <v>0</v>
          </cell>
          <cell r="FL455">
            <v>0</v>
          </cell>
          <cell r="FS455">
            <v>0</v>
          </cell>
          <cell r="FX455">
            <v>0</v>
          </cell>
          <cell r="FY455">
            <v>0</v>
          </cell>
          <cell r="FZ455">
            <v>0</v>
          </cell>
          <cell r="GG455">
            <v>0</v>
          </cell>
          <cell r="GL455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55">
          <cell r="W455">
            <v>653.98517926929662</v>
          </cell>
          <cell r="X455">
            <v>201.23757725677166</v>
          </cell>
          <cell r="Y455">
            <v>0</v>
          </cell>
          <cell r="AK455">
            <v>0</v>
          </cell>
          <cell r="AV455">
            <v>11051.9</v>
          </cell>
          <cell r="AY455">
            <v>2880.0772404349195</v>
          </cell>
          <cell r="BM455">
            <v>0</v>
          </cell>
          <cell r="BN455">
            <v>0</v>
          </cell>
          <cell r="CN455">
            <v>919.4557368391711</v>
          </cell>
          <cell r="CO455">
            <v>285.03127842014305</v>
          </cell>
          <cell r="CP455">
            <v>0</v>
          </cell>
          <cell r="DB455">
            <v>0</v>
          </cell>
          <cell r="DG455">
            <v>1329.1467579089353</v>
          </cell>
          <cell r="DU455">
            <v>0</v>
          </cell>
          <cell r="DV455">
            <v>0</v>
          </cell>
          <cell r="DW455">
            <v>0</v>
          </cell>
          <cell r="EL455">
            <v>0</v>
          </cell>
          <cell r="EQ455">
            <v>0</v>
          </cell>
          <cell r="FB455">
            <v>0</v>
          </cell>
          <cell r="FC455">
            <v>0</v>
          </cell>
          <cell r="FD455">
            <v>0</v>
          </cell>
          <cell r="FL455">
            <v>0</v>
          </cell>
          <cell r="FS455">
            <v>0</v>
          </cell>
          <cell r="FX455">
            <v>0</v>
          </cell>
          <cell r="FY455">
            <v>0</v>
          </cell>
          <cell r="FZ455">
            <v>0</v>
          </cell>
          <cell r="GG455">
            <v>0</v>
          </cell>
          <cell r="GL455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55">
          <cell r="W455">
            <v>417.70179397958009</v>
          </cell>
          <cell r="X455">
            <v>105.77844449287922</v>
          </cell>
          <cell r="Y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Y455">
            <v>1659.4834554679376</v>
          </cell>
          <cell r="BM455">
            <v>0</v>
          </cell>
          <cell r="CN455">
            <v>831.50699051906486</v>
          </cell>
          <cell r="CO455">
            <v>257.76716706091014</v>
          </cell>
          <cell r="CP455">
            <v>0</v>
          </cell>
          <cell r="DB455">
            <v>0</v>
          </cell>
          <cell r="DF455">
            <v>757.32556532551064</v>
          </cell>
          <cell r="DU455">
            <v>0</v>
          </cell>
          <cell r="DV455">
            <v>0</v>
          </cell>
          <cell r="DW455">
            <v>0</v>
          </cell>
          <cell r="EK455">
            <v>0</v>
          </cell>
          <cell r="EP455">
            <v>0</v>
          </cell>
          <cell r="FB455">
            <v>0</v>
          </cell>
          <cell r="FC455">
            <v>0</v>
          </cell>
          <cell r="FD455">
            <v>0</v>
          </cell>
          <cell r="FE455">
            <v>0</v>
          </cell>
          <cell r="FL455">
            <v>0</v>
          </cell>
          <cell r="FS455">
            <v>0</v>
          </cell>
          <cell r="FX455">
            <v>0</v>
          </cell>
          <cell r="FY455">
            <v>0</v>
          </cell>
          <cell r="FZ455">
            <v>0</v>
          </cell>
          <cell r="GG455">
            <v>0</v>
          </cell>
          <cell r="GL455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5">
          <cell r="W455">
            <v>77.782521767360194</v>
          </cell>
          <cell r="X455">
            <v>18.961545907403952</v>
          </cell>
          <cell r="Y455">
            <v>0</v>
          </cell>
          <cell r="AV455">
            <v>0</v>
          </cell>
          <cell r="AY455">
            <v>296.04341678634461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CN455">
            <v>899.11072445333957</v>
          </cell>
          <cell r="CO455">
            <v>250.58864271626922</v>
          </cell>
          <cell r="CP455">
            <v>0</v>
          </cell>
          <cell r="DB455">
            <v>0</v>
          </cell>
          <cell r="DG455">
            <v>811.4897423007551</v>
          </cell>
          <cell r="DL455">
            <v>0</v>
          </cell>
          <cell r="DP455">
            <v>0</v>
          </cell>
          <cell r="DT455">
            <v>0</v>
          </cell>
          <cell r="DU455">
            <v>0</v>
          </cell>
          <cell r="DV455">
            <v>0</v>
          </cell>
          <cell r="DX455">
            <v>0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1194.8846999999998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P455">
            <v>0</v>
          </cell>
          <cell r="EU455">
            <v>0</v>
          </cell>
          <cell r="EW455">
            <v>0</v>
          </cell>
          <cell r="EY455">
            <v>0</v>
          </cell>
          <cell r="FA455">
            <v>0</v>
          </cell>
          <cell r="FL455">
            <v>0</v>
          </cell>
          <cell r="FS455">
            <v>0</v>
          </cell>
          <cell r="FV455">
            <v>0</v>
          </cell>
          <cell r="FZ455">
            <v>0</v>
          </cell>
          <cell r="GG455">
            <v>0</v>
          </cell>
          <cell r="GL45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32" zoomScaleNormal="100" workbookViewId="0">
      <selection activeCell="A32" sqref="A32:E33"/>
    </sheetView>
  </sheetViews>
  <sheetFormatPr defaultColWidth="9.08984375" defaultRowHeight="13" x14ac:dyDescent="0.3"/>
  <cols>
    <col min="1" max="3" width="9.08984375" style="1"/>
    <col min="4" max="4" width="28" style="1" customWidth="1"/>
    <col min="5" max="5" width="16.453125" style="1" customWidth="1"/>
    <col min="6" max="6" width="12.54296875" style="1" customWidth="1"/>
    <col min="7" max="7" width="16.08984375" style="1" customWidth="1"/>
    <col min="8" max="8" width="7.453125" style="1" customWidth="1"/>
    <col min="9" max="9" width="10.08984375" style="1" bestFit="1" customWidth="1"/>
    <col min="10" max="16384" width="9.08984375" style="1"/>
  </cols>
  <sheetData>
    <row r="1" spans="1:7" ht="18" customHeight="1" x14ac:dyDescent="0.3">
      <c r="A1" s="56" t="s">
        <v>51</v>
      </c>
      <c r="B1" s="56"/>
      <c r="C1" s="56"/>
      <c r="D1" s="56"/>
      <c r="E1" s="56"/>
      <c r="F1" s="56"/>
      <c r="G1" s="57"/>
    </row>
    <row r="2" spans="1:7" ht="21" customHeight="1" x14ac:dyDescent="0.3">
      <c r="A2" s="58" t="s">
        <v>38</v>
      </c>
      <c r="B2" s="59"/>
      <c r="C2" s="59"/>
      <c r="D2" s="59"/>
      <c r="E2" s="59"/>
      <c r="F2" s="59"/>
      <c r="G2" s="59"/>
    </row>
    <row r="3" spans="1:7" ht="14.25" hidden="1" customHeight="1" x14ac:dyDescent="0.3">
      <c r="A3" s="60" t="s">
        <v>0</v>
      </c>
      <c r="B3" s="61"/>
      <c r="C3" s="61"/>
      <c r="D3" s="61"/>
      <c r="E3" s="2">
        <f>E4+E5</f>
        <v>0</v>
      </c>
      <c r="F3" s="3" t="s">
        <v>1</v>
      </c>
    </row>
    <row r="4" spans="1:7" ht="14.25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4.25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5.5" x14ac:dyDescent="0.3">
      <c r="A6" s="4"/>
      <c r="B6" s="5"/>
      <c r="C6" s="6"/>
      <c r="D6" s="7"/>
      <c r="E6" s="31" t="s">
        <v>50</v>
      </c>
      <c r="G6" s="38" t="s">
        <v>39</v>
      </c>
    </row>
    <row r="7" spans="1:7" ht="10.4" customHeight="1" x14ac:dyDescent="0.35">
      <c r="A7" s="8"/>
      <c r="B7" s="9"/>
      <c r="C7" s="10"/>
      <c r="D7" s="11"/>
      <c r="E7" s="12"/>
      <c r="F7" s="13"/>
    </row>
    <row r="8" spans="1:7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" x14ac:dyDescent="0.3">
      <c r="A9" s="53" t="s">
        <v>8</v>
      </c>
      <c r="B9" s="54"/>
      <c r="C9" s="54"/>
      <c r="D9" s="55"/>
      <c r="E9" s="16">
        <f>SUM(E10:E14)</f>
        <v>89075.76</v>
      </c>
      <c r="F9" s="16">
        <f t="shared" ref="F9:G9" si="0">SUM(F10:F14)</f>
        <v>53269.31</v>
      </c>
      <c r="G9" s="16">
        <f t="shared" si="0"/>
        <v>117526.29</v>
      </c>
    </row>
    <row r="10" spans="1:7" ht="13.4" customHeight="1" x14ac:dyDescent="0.35">
      <c r="A10" s="47" t="s">
        <v>9</v>
      </c>
      <c r="B10" s="48"/>
      <c r="C10" s="48"/>
      <c r="D10" s="49"/>
      <c r="E10" s="17">
        <v>89075.76</v>
      </c>
      <c r="F10" s="17">
        <v>53269.31</v>
      </c>
      <c r="G10" s="18">
        <v>117526.29</v>
      </c>
    </row>
    <row r="11" spans="1:7" ht="14.4" customHeight="1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4.15" customHeight="1" x14ac:dyDescent="0.35">
      <c r="A12" s="47" t="s">
        <v>11</v>
      </c>
      <c r="B12" s="48"/>
      <c r="C12" s="48"/>
      <c r="D12" s="49"/>
      <c r="E12" s="17"/>
      <c r="F12" s="17"/>
      <c r="G12" s="18"/>
    </row>
    <row r="13" spans="1:7" ht="13.5" customHeight="1" x14ac:dyDescent="0.35">
      <c r="A13" s="47" t="s">
        <v>12</v>
      </c>
      <c r="B13" s="48"/>
      <c r="C13" s="48"/>
      <c r="D13" s="49"/>
      <c r="E13" s="17"/>
      <c r="F13" s="17"/>
      <c r="G13" s="18"/>
    </row>
    <row r="14" spans="1:7" ht="14.4" customHeight="1" x14ac:dyDescent="0.35">
      <c r="A14" s="68" t="s">
        <v>13</v>
      </c>
      <c r="B14" s="68"/>
      <c r="C14" s="68"/>
      <c r="D14" s="68"/>
      <c r="E14" s="17"/>
      <c r="F14" s="17"/>
      <c r="G14" s="18"/>
    </row>
    <row r="15" spans="1:7" ht="15" x14ac:dyDescent="0.3">
      <c r="A15" s="76" t="s">
        <v>41</v>
      </c>
      <c r="B15" s="77"/>
      <c r="C15" s="77"/>
      <c r="D15" s="78"/>
      <c r="E15" s="32">
        <f>SUM(E16:E19)</f>
        <v>17311.240000000002</v>
      </c>
      <c r="F15" s="32">
        <f t="shared" ref="F15:G15" si="1">SUM(F16:F19)</f>
        <v>10872.529999999999</v>
      </c>
      <c r="G15" s="32">
        <f t="shared" si="1"/>
        <v>20658.719999999998</v>
      </c>
    </row>
    <row r="16" spans="1:7" ht="33.65" customHeight="1" x14ac:dyDescent="0.35">
      <c r="A16" s="79" t="s">
        <v>43</v>
      </c>
      <c r="B16" s="80"/>
      <c r="C16" s="80"/>
      <c r="D16" s="81"/>
      <c r="E16" s="17">
        <v>17165.560000000001</v>
      </c>
      <c r="F16" s="17">
        <v>10781.65</v>
      </c>
      <c r="G16" s="18">
        <v>20498.3</v>
      </c>
    </row>
    <row r="17" spans="1:9" ht="15.5" x14ac:dyDescent="0.35">
      <c r="A17" s="68" t="s">
        <v>44</v>
      </c>
      <c r="B17" s="68"/>
      <c r="C17" s="68"/>
      <c r="D17" s="68"/>
      <c r="E17" s="17"/>
      <c r="F17" s="17"/>
      <c r="G17" s="18"/>
    </row>
    <row r="18" spans="1:9" ht="15.5" x14ac:dyDescent="0.35">
      <c r="A18" s="68" t="s">
        <v>45</v>
      </c>
      <c r="B18" s="68"/>
      <c r="C18" s="68"/>
      <c r="D18" s="68"/>
      <c r="E18" s="17"/>
      <c r="F18" s="17"/>
      <c r="G18" s="18"/>
    </row>
    <row r="19" spans="1:9" ht="15.5" x14ac:dyDescent="0.35">
      <c r="A19" s="68" t="s">
        <v>46</v>
      </c>
      <c r="B19" s="68"/>
      <c r="C19" s="68"/>
      <c r="D19" s="68"/>
      <c r="E19" s="17">
        <v>145.68</v>
      </c>
      <c r="F19" s="17">
        <v>90.88</v>
      </c>
      <c r="G19" s="18">
        <v>160.41999999999999</v>
      </c>
    </row>
    <row r="20" spans="1:9" ht="15" x14ac:dyDescent="0.3">
      <c r="A20" s="67" t="s">
        <v>14</v>
      </c>
      <c r="B20" s="67"/>
      <c r="C20" s="67"/>
      <c r="D20" s="67"/>
      <c r="E20" s="32">
        <f>E21</f>
        <v>0</v>
      </c>
      <c r="F20" s="32">
        <f t="shared" ref="F20:G20" si="2">F21</f>
        <v>0</v>
      </c>
      <c r="G20" s="32">
        <f t="shared" si="2"/>
        <v>0</v>
      </c>
    </row>
    <row r="21" spans="1:9" ht="15.5" x14ac:dyDescent="0.35">
      <c r="A21" s="68" t="s">
        <v>15</v>
      </c>
      <c r="B21" s="68"/>
      <c r="C21" s="68"/>
      <c r="D21" s="68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42</v>
      </c>
      <c r="B23" s="23"/>
      <c r="C23" s="23"/>
      <c r="D23" s="23"/>
      <c r="E23" s="24"/>
      <c r="F23" s="13"/>
    </row>
    <row r="24" spans="1:9" ht="15.5" x14ac:dyDescent="0.35">
      <c r="A24" s="69" t="s">
        <v>52</v>
      </c>
      <c r="B24" s="69"/>
      <c r="C24" s="69"/>
      <c r="D24" s="69"/>
      <c r="E24" s="69"/>
      <c r="F24" s="17">
        <v>-48585.743646193005</v>
      </c>
      <c r="G24" s="19"/>
      <c r="I24" s="28"/>
    </row>
    <row r="25" spans="1:9" ht="15.75" customHeight="1" x14ac:dyDescent="0.3">
      <c r="A25" s="70" t="s">
        <v>30</v>
      </c>
      <c r="B25" s="71"/>
      <c r="C25" s="71"/>
      <c r="D25" s="71"/>
      <c r="E25" s="72"/>
      <c r="F25" s="65">
        <f>SUM(F27:F31)</f>
        <v>0</v>
      </c>
      <c r="I25" s="28"/>
    </row>
    <row r="26" spans="1:9" ht="28.5" customHeight="1" x14ac:dyDescent="0.3">
      <c r="A26" s="73"/>
      <c r="B26" s="74"/>
      <c r="C26" s="74"/>
      <c r="D26" s="74"/>
      <c r="E26" s="75"/>
      <c r="F26" s="66"/>
      <c r="I26" s="28"/>
    </row>
    <row r="27" spans="1:9" ht="15.5" hidden="1" x14ac:dyDescent="0.35">
      <c r="A27" s="62" t="s">
        <v>16</v>
      </c>
      <c r="B27" s="63"/>
      <c r="C27" s="63"/>
      <c r="D27" s="63"/>
      <c r="E27" s="64"/>
      <c r="F27" s="25">
        <f>'[1]УК ВР декабрь нар'!W455</f>
        <v>0</v>
      </c>
      <c r="I27" s="28"/>
    </row>
    <row r="28" spans="1:9" ht="15.5" hidden="1" x14ac:dyDescent="0.35">
      <c r="A28" s="62" t="s">
        <v>31</v>
      </c>
      <c r="B28" s="63"/>
      <c r="C28" s="63"/>
      <c r="D28" s="63"/>
      <c r="E28" s="64"/>
      <c r="F28" s="25">
        <f>'[1]УК ВР декабрь нар'!X455</f>
        <v>0</v>
      </c>
      <c r="I28" s="28"/>
    </row>
    <row r="29" spans="1:9" ht="15.5" hidden="1" x14ac:dyDescent="0.35">
      <c r="A29" s="62" t="s">
        <v>18</v>
      </c>
      <c r="B29" s="63"/>
      <c r="C29" s="63"/>
      <c r="D29" s="63"/>
      <c r="E29" s="64"/>
      <c r="F29" s="25">
        <f>'[1]УК ВР декабрь нар'!Y455</f>
        <v>0</v>
      </c>
      <c r="I29" s="28"/>
    </row>
    <row r="30" spans="1:9" ht="15.5" hidden="1" x14ac:dyDescent="0.35">
      <c r="A30" s="62" t="s">
        <v>19</v>
      </c>
      <c r="B30" s="63"/>
      <c r="C30" s="63"/>
      <c r="D30" s="63"/>
      <c r="E30" s="64"/>
      <c r="F30" s="25">
        <f>'[1]УК ВР декабрь нар'!AA455+'[1]УК ВР декабрь нар'!AB455+'[1]УК ВР декабрь нар'!AC455+'[1]УК ВР декабрь нар'!AD455+'[1]УК ВР декабрь нар'!AE455+'[1]УК ВР декабрь нар'!AF455+'[1]УК ВР декабрь нар'!AG455+'[1]УК ВР декабрь нар'!AH455+'[1]УК ВР декабрь нар'!AJ455+'[1]УК ВР декабрь нар'!AL455+'[1]УК ВР декабрь нар'!AN455+'[1]УК ВР декабрь нар'!AO455+'[1]УК ВР декабрь нар'!AP455+'[1]УК ВР декабрь нар'!AQ455+'[1]УК ВР декабрь нар'!AR455+'[1]УК ВР декабрь нар'!AT455</f>
        <v>0</v>
      </c>
      <c r="I30" s="28"/>
    </row>
    <row r="31" spans="1:9" ht="36.75" hidden="1" customHeight="1" x14ac:dyDescent="0.35">
      <c r="A31" s="83" t="s">
        <v>32</v>
      </c>
      <c r="B31" s="84"/>
      <c r="C31" s="84"/>
      <c r="D31" s="84"/>
      <c r="E31" s="85"/>
      <c r="F31" s="25">
        <f>'[1]УК ВР декабрь нар'!AY455</f>
        <v>0</v>
      </c>
      <c r="I31" s="28"/>
    </row>
    <row r="32" spans="1:9" ht="15.75" customHeight="1" x14ac:dyDescent="0.3">
      <c r="A32" s="70" t="s">
        <v>33</v>
      </c>
      <c r="B32" s="71"/>
      <c r="C32" s="71"/>
      <c r="D32" s="71"/>
      <c r="E32" s="72"/>
      <c r="F32" s="65">
        <f>SUM(F34:F38)</f>
        <v>1691.4469932752127</v>
      </c>
      <c r="I32" s="28"/>
    </row>
    <row r="33" spans="1:10" ht="33" customHeight="1" x14ac:dyDescent="0.3">
      <c r="A33" s="73"/>
      <c r="B33" s="74"/>
      <c r="C33" s="74"/>
      <c r="D33" s="74"/>
      <c r="E33" s="75"/>
      <c r="F33" s="66"/>
      <c r="I33" s="28"/>
    </row>
    <row r="34" spans="1:10" ht="15.5" hidden="1" x14ac:dyDescent="0.35">
      <c r="A34" s="82" t="s">
        <v>16</v>
      </c>
      <c r="B34" s="82"/>
      <c r="C34" s="82"/>
      <c r="D34" s="82"/>
      <c r="E34" s="82"/>
      <c r="F34" s="25">
        <f>'[1]УК ВР декабрь нар'!CN455+'[1]УК ВР декабрь нар'!DU455</f>
        <v>800.77516497341117</v>
      </c>
      <c r="I34" s="28"/>
    </row>
    <row r="35" spans="1:10" ht="15.5" hidden="1" x14ac:dyDescent="0.35">
      <c r="A35" s="82" t="s">
        <v>31</v>
      </c>
      <c r="B35" s="82"/>
      <c r="C35" s="82"/>
      <c r="D35" s="82"/>
      <c r="E35" s="82"/>
      <c r="F35" s="25">
        <f>'[1]УК ВР декабрь нар'!CO455+'[1]УК ВР декабрь нар'!DV455</f>
        <v>164.12397845901216</v>
      </c>
      <c r="I35" s="28"/>
    </row>
    <row r="36" spans="1:10" ht="15.5" hidden="1" x14ac:dyDescent="0.35">
      <c r="A36" s="82" t="s">
        <v>18</v>
      </c>
      <c r="B36" s="82"/>
      <c r="C36" s="82"/>
      <c r="D36" s="82"/>
      <c r="E36" s="82"/>
      <c r="F36" s="25">
        <f>'[1]УК ВР декабрь нар'!CP455+'[1]УК ВР декабрь нар'!DW455</f>
        <v>0</v>
      </c>
      <c r="I36" s="28"/>
    </row>
    <row r="37" spans="1:10" ht="15.5" hidden="1" x14ac:dyDescent="0.35">
      <c r="A37" s="82" t="s">
        <v>19</v>
      </c>
      <c r="B37" s="82"/>
      <c r="C37" s="82"/>
      <c r="D37" s="82"/>
      <c r="E37" s="82"/>
      <c r="F37" s="25">
        <f>'[1]УК ВР декабрь нар'!AI455+'[1]УК ВР декабрь нар'!AJ455+'[1]УК ВР декабрь нар'!AS455+'[1]УК ВР декабрь нар'!BC455+'[1]УК ВР декабрь нар'!DB455+'[1]УК ВР декабрь нар'!EK455+'[1]УК ВР декабрь нар'!AM455</f>
        <v>0</v>
      </c>
      <c r="I37" s="28"/>
    </row>
    <row r="38" spans="1:10" ht="39.75" hidden="1" customHeight="1" x14ac:dyDescent="0.35">
      <c r="A38" s="83" t="s">
        <v>34</v>
      </c>
      <c r="B38" s="86"/>
      <c r="C38" s="86"/>
      <c r="D38" s="86"/>
      <c r="E38" s="87"/>
      <c r="F38" s="25">
        <f>'[1]УК ВР декабрь нар'!DG455+'[1]УК ВР декабрь нар'!EQ455</f>
        <v>726.54784984278945</v>
      </c>
      <c r="I38" s="28"/>
      <c r="J38" s="28"/>
    </row>
    <row r="39" spans="1:10" ht="32.4" customHeight="1" x14ac:dyDescent="0.3">
      <c r="A39" s="88" t="s">
        <v>35</v>
      </c>
      <c r="B39" s="89"/>
      <c r="C39" s="89"/>
      <c r="D39" s="89"/>
      <c r="E39" s="90"/>
      <c r="F39" s="26">
        <f>SUM(F40:F48)+6358.95</f>
        <v>6358.95</v>
      </c>
      <c r="I39" s="28"/>
    </row>
    <row r="40" spans="1:10" ht="15.5" hidden="1" x14ac:dyDescent="0.35">
      <c r="A40" s="91" t="s">
        <v>20</v>
      </c>
      <c r="B40" s="92"/>
      <c r="C40" s="92"/>
      <c r="D40" s="92"/>
      <c r="E40" s="93"/>
      <c r="F40" s="25">
        <f>'[1]УК ВР декабрь нар'!FB455+'[1]УК ВР декабрь нар'!FX455</f>
        <v>0</v>
      </c>
      <c r="I40" s="28"/>
    </row>
    <row r="41" spans="1:10" ht="15.5" hidden="1" x14ac:dyDescent="0.35">
      <c r="A41" s="62" t="s">
        <v>31</v>
      </c>
      <c r="B41" s="63"/>
      <c r="C41" s="63"/>
      <c r="D41" s="63"/>
      <c r="E41" s="63"/>
      <c r="F41" s="25">
        <f>'[1]УК ВР декабрь нар'!FC455+'[1]УК ВР декабрь нар'!FY455</f>
        <v>0</v>
      </c>
      <c r="I41" s="28"/>
    </row>
    <row r="42" spans="1:10" ht="15.65" hidden="1" customHeight="1" x14ac:dyDescent="0.35">
      <c r="A42" s="82" t="s">
        <v>21</v>
      </c>
      <c r="B42" s="82"/>
      <c r="C42" s="82"/>
      <c r="D42" s="82"/>
      <c r="E42" s="62"/>
      <c r="F42" s="25"/>
      <c r="I42" s="28"/>
    </row>
    <row r="43" spans="1:10" ht="15.65" hidden="1" customHeight="1" x14ac:dyDescent="0.35">
      <c r="A43" s="62" t="s">
        <v>17</v>
      </c>
      <c r="B43" s="63"/>
      <c r="C43" s="63"/>
      <c r="D43" s="63"/>
      <c r="E43" s="63"/>
      <c r="F43" s="25"/>
      <c r="I43" s="28"/>
    </row>
    <row r="44" spans="1:10" ht="15.65" hidden="1" customHeight="1" x14ac:dyDescent="0.35">
      <c r="A44" s="82" t="s">
        <v>22</v>
      </c>
      <c r="B44" s="82"/>
      <c r="C44" s="82"/>
      <c r="D44" s="82"/>
      <c r="E44" s="62"/>
      <c r="F44" s="25"/>
      <c r="I44" s="28"/>
    </row>
    <row r="45" spans="1:10" ht="15.65" hidden="1" customHeight="1" x14ac:dyDescent="0.35">
      <c r="A45" s="62" t="s">
        <v>17</v>
      </c>
      <c r="B45" s="63"/>
      <c r="C45" s="63"/>
      <c r="D45" s="63"/>
      <c r="E45" s="63"/>
      <c r="F45" s="25"/>
      <c r="I45" s="28"/>
    </row>
    <row r="46" spans="1:10" ht="15.5" hidden="1" x14ac:dyDescent="0.35">
      <c r="A46" s="82" t="s">
        <v>18</v>
      </c>
      <c r="B46" s="82"/>
      <c r="C46" s="82"/>
      <c r="D46" s="82"/>
      <c r="E46" s="62"/>
      <c r="F46" s="25">
        <f>'[1]УК ВР декабрь нар'!FD455+'[1]УК ВР декабрь нар'!FZ455</f>
        <v>0</v>
      </c>
      <c r="I46" s="28"/>
    </row>
    <row r="47" spans="1:10" ht="15.5" hidden="1" x14ac:dyDescent="0.35">
      <c r="A47" s="62" t="s">
        <v>19</v>
      </c>
      <c r="B47" s="63"/>
      <c r="C47" s="63"/>
      <c r="D47" s="63"/>
      <c r="E47" s="63"/>
      <c r="F47" s="25">
        <f>'[1]УК ВР декабрь нар'!GG455+'[1]УК ВР декабрь нар'!FL455+'[1]УК ВР декабрь нар'!BB455+'[1]УК ВР декабрь нар'!AK455</f>
        <v>0</v>
      </c>
      <c r="I47" s="28"/>
    </row>
    <row r="48" spans="1:10" ht="43.5" hidden="1" customHeight="1" x14ac:dyDescent="0.35">
      <c r="A48" s="83" t="s">
        <v>36</v>
      </c>
      <c r="B48" s="86"/>
      <c r="C48" s="86"/>
      <c r="D48" s="86"/>
      <c r="E48" s="87"/>
      <c r="F48" s="25">
        <f>'[1]УК ВР декабрь нар'!FS455+'[1]УК ВР декабрь нар'!GL455</f>
        <v>0</v>
      </c>
      <c r="I48" s="28"/>
      <c r="J48" s="28"/>
    </row>
    <row r="49" spans="1:12" ht="15.65" hidden="1" customHeight="1" x14ac:dyDescent="0.35">
      <c r="A49" s="88" t="s">
        <v>37</v>
      </c>
      <c r="B49" s="63"/>
      <c r="C49" s="63"/>
      <c r="D49" s="63"/>
      <c r="E49" s="64"/>
      <c r="F49" s="30"/>
      <c r="I49" s="28"/>
    </row>
    <row r="50" spans="1:12" ht="15" x14ac:dyDescent="0.3">
      <c r="A50" s="95" t="s">
        <v>47</v>
      </c>
      <c r="B50" s="96"/>
      <c r="C50" s="96"/>
      <c r="D50" s="96"/>
      <c r="E50" s="97"/>
      <c r="F50" s="26">
        <f>F25+F32+F39+F49</f>
        <v>8050.3969932752125</v>
      </c>
      <c r="I50" s="28"/>
    </row>
    <row r="51" spans="1:12" ht="15" x14ac:dyDescent="0.3">
      <c r="A51" s="95" t="s">
        <v>48</v>
      </c>
      <c r="B51" s="96"/>
      <c r="C51" s="96"/>
      <c r="D51" s="96"/>
      <c r="E51" s="97"/>
      <c r="F51" s="26">
        <f>F52+F53+F54</f>
        <v>15389.18</v>
      </c>
      <c r="I51" s="28"/>
    </row>
    <row r="52" spans="1:12" ht="15.5" x14ac:dyDescent="0.35">
      <c r="A52" s="62" t="s">
        <v>23</v>
      </c>
      <c r="B52" s="63"/>
      <c r="C52" s="63"/>
      <c r="D52" s="63"/>
      <c r="E52" s="63"/>
      <c r="F52" s="25">
        <v>2410.54</v>
      </c>
      <c r="I52" s="28"/>
    </row>
    <row r="53" spans="1:12" ht="15.5" x14ac:dyDescent="0.35">
      <c r="A53" s="62" t="s">
        <v>24</v>
      </c>
      <c r="B53" s="63"/>
      <c r="C53" s="63"/>
      <c r="D53" s="63"/>
      <c r="E53" s="63"/>
      <c r="F53" s="25">
        <v>12978.64</v>
      </c>
      <c r="I53" s="28"/>
    </row>
    <row r="54" spans="1:12" ht="18" hidden="1" customHeight="1" x14ac:dyDescent="0.35">
      <c r="A54" s="91" t="s">
        <v>25</v>
      </c>
      <c r="B54" s="92"/>
      <c r="C54" s="92"/>
      <c r="D54" s="92"/>
      <c r="E54" s="93"/>
      <c r="F54" s="25">
        <v>0</v>
      </c>
      <c r="I54" s="28"/>
    </row>
    <row r="55" spans="1:12" ht="15" x14ac:dyDescent="0.3">
      <c r="A55" s="98" t="s">
        <v>49</v>
      </c>
      <c r="B55" s="98"/>
      <c r="C55" s="98"/>
      <c r="D55" s="98"/>
      <c r="E55" s="98"/>
      <c r="F55" s="26">
        <f>F50+F51</f>
        <v>23439.576993275212</v>
      </c>
      <c r="H55" s="28"/>
      <c r="I55" s="28"/>
      <c r="K55" s="28"/>
      <c r="L55" s="28"/>
    </row>
    <row r="56" spans="1:12" ht="15" x14ac:dyDescent="0.3">
      <c r="A56" s="69" t="s">
        <v>26</v>
      </c>
      <c r="B56" s="69"/>
      <c r="C56" s="69"/>
      <c r="D56" s="69"/>
      <c r="E56" s="69"/>
      <c r="F56" s="27">
        <f>E16</f>
        <v>17165.560000000001</v>
      </c>
      <c r="I56" s="28"/>
    </row>
    <row r="57" spans="1:12" ht="15" x14ac:dyDescent="0.3">
      <c r="A57" s="69" t="s">
        <v>27</v>
      </c>
      <c r="B57" s="69"/>
      <c r="C57" s="69"/>
      <c r="D57" s="69"/>
      <c r="E57" s="69"/>
      <c r="F57" s="26">
        <f>F16</f>
        <v>10781.65</v>
      </c>
      <c r="H57" s="28"/>
      <c r="I57" s="28"/>
    </row>
    <row r="58" spans="1:12" ht="15" x14ac:dyDescent="0.3">
      <c r="A58" s="94" t="s">
        <v>28</v>
      </c>
      <c r="B58" s="94"/>
      <c r="C58" s="94"/>
      <c r="D58" s="94"/>
      <c r="E58" s="94"/>
      <c r="F58" s="26">
        <f>F24+F56-F55</f>
        <v>-54859.760639468215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6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K59" sqref="K59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53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'Буханцева 46'!A2:G2</f>
        <v>перед собственниками дома по адресу: ул. Буханцева 46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'Буханцева 46'!G6:G6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'Буханцева 46'!G8:G8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71954.48</v>
      </c>
      <c r="F9" s="16">
        <f t="shared" ref="F9:G9" si="0">SUM(F10:F15)</f>
        <v>41832.81</v>
      </c>
      <c r="G9" s="16">
        <f t="shared" si="0"/>
        <v>147647.96</v>
      </c>
    </row>
    <row r="10" spans="1:7" ht="15.5" x14ac:dyDescent="0.35">
      <c r="A10" s="47" t="s">
        <v>9</v>
      </c>
      <c r="B10" s="48"/>
      <c r="C10" s="48"/>
      <c r="D10" s="49"/>
      <c r="E10" s="17">
        <v>53123.360000000001</v>
      </c>
      <c r="F10" s="17">
        <v>34004.07</v>
      </c>
      <c r="G10" s="18">
        <v>136645.57999999999</v>
      </c>
    </row>
    <row r="11" spans="1:7" ht="15.5" x14ac:dyDescent="0.35">
      <c r="A11" s="47" t="s">
        <v>10</v>
      </c>
      <c r="B11" s="48"/>
      <c r="C11" s="48"/>
      <c r="D11" s="49"/>
      <c r="E11" s="17">
        <v>0</v>
      </c>
      <c r="F11" s="17">
        <v>0</v>
      </c>
      <c r="G11" s="18">
        <v>0</v>
      </c>
    </row>
    <row r="12" spans="1:7" ht="15.5" x14ac:dyDescent="0.35">
      <c r="A12" s="47" t="s">
        <v>11</v>
      </c>
      <c r="B12" s="48"/>
      <c r="C12" s="48"/>
      <c r="D12" s="49"/>
      <c r="E12" s="17">
        <v>0</v>
      </c>
      <c r="F12" s="17">
        <v>0</v>
      </c>
      <c r="G12" s="18">
        <v>0</v>
      </c>
    </row>
    <row r="13" spans="1:7" ht="15.5" x14ac:dyDescent="0.35">
      <c r="A13" s="47" t="s">
        <v>12</v>
      </c>
      <c r="B13" s="48"/>
      <c r="C13" s="48"/>
      <c r="D13" s="49"/>
      <c r="E13" s="17">
        <v>0</v>
      </c>
      <c r="F13" s="17">
        <v>0</v>
      </c>
      <c r="G13" s="18">
        <v>0</v>
      </c>
    </row>
    <row r="14" spans="1:7" ht="15.5" x14ac:dyDescent="0.35">
      <c r="A14" s="68" t="s">
        <v>13</v>
      </c>
      <c r="B14" s="68"/>
      <c r="C14" s="68"/>
      <c r="D14" s="68"/>
      <c r="E14" s="17">
        <v>0</v>
      </c>
      <c r="F14" s="17">
        <v>0</v>
      </c>
      <c r="G14" s="18">
        <v>0</v>
      </c>
    </row>
    <row r="15" spans="1:7" ht="15.5" x14ac:dyDescent="0.35">
      <c r="A15" s="34" t="s">
        <v>67</v>
      </c>
      <c r="B15" s="35"/>
      <c r="C15" s="35"/>
      <c r="D15" s="36"/>
      <c r="E15" s="17">
        <v>18831.12</v>
      </c>
      <c r="F15" s="17">
        <v>7828.74</v>
      </c>
      <c r="G15" s="18">
        <v>11002.38</v>
      </c>
    </row>
    <row r="16" spans="1:7" ht="15" x14ac:dyDescent="0.3">
      <c r="A16" s="76" t="s">
        <v>41</v>
      </c>
      <c r="B16" s="77"/>
      <c r="C16" s="77"/>
      <c r="D16" s="78"/>
      <c r="E16" s="16">
        <f>SUM(E17:E20)</f>
        <v>12105.61</v>
      </c>
      <c r="F16" s="16">
        <f>SUM(F17:F20)</f>
        <v>7599.75</v>
      </c>
      <c r="G16" s="16">
        <f>SUM(G17:G20)</f>
        <v>25453.89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11959.93</v>
      </c>
      <c r="F17" s="17">
        <v>7519.33</v>
      </c>
      <c r="G17" s="18">
        <v>25228.21</v>
      </c>
    </row>
    <row r="18" spans="1:12" ht="15.5" x14ac:dyDescent="0.35">
      <c r="A18" s="68" t="s">
        <v>54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55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56</v>
      </c>
      <c r="B20" s="68"/>
      <c r="C20" s="68"/>
      <c r="D20" s="68"/>
      <c r="E20" s="17">
        <v>145.68</v>
      </c>
      <c r="F20" s="17">
        <v>80.42</v>
      </c>
      <c r="G20" s="18">
        <v>225.68</v>
      </c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69" t="s">
        <v>58</v>
      </c>
      <c r="B25" s="69"/>
      <c r="C25" s="69"/>
      <c r="D25" s="69"/>
      <c r="E25" s="69"/>
      <c r="F25" s="32">
        <f>'Буханцева 46'!F58</f>
        <v>-54859.760639468215</v>
      </c>
      <c r="G25" s="19"/>
    </row>
    <row r="26" spans="1:12" ht="13.4" customHeight="1" x14ac:dyDescent="0.3">
      <c r="A26" s="70" t="s">
        <v>59</v>
      </c>
      <c r="B26" s="71"/>
      <c r="C26" s="71"/>
      <c r="D26" s="71"/>
      <c r="E26" s="72"/>
      <c r="F26" s="65">
        <f>SUM(F28:F32)</f>
        <v>14787.199996960986</v>
      </c>
    </row>
    <row r="27" spans="1:12" ht="13.4" customHeight="1" x14ac:dyDescent="0.3">
      <c r="A27" s="73"/>
      <c r="B27" s="74"/>
      <c r="C27" s="74"/>
      <c r="D27" s="74"/>
      <c r="E27" s="75"/>
      <c r="F27" s="66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5">
        <f>'[2]УК ВР декабрь нар'!W455</f>
        <v>653.98517926929662</v>
      </c>
      <c r="L28" s="39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5">
        <f>'[2]УК ВР декабрь нар'!X455</f>
        <v>201.23757725677166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5">
        <f>'[2]УК ВР декабрь нар'!Y455</f>
        <v>0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5">
        <f>'[2]УК ВР декабрь нар'!AV455+'[2]УК ВР декабрь нар'!BN455</f>
        <v>11051.9</v>
      </c>
    </row>
    <row r="32" spans="1:12" ht="15.65" hidden="1" customHeight="1" x14ac:dyDescent="0.35">
      <c r="A32" s="83" t="s">
        <v>60</v>
      </c>
      <c r="B32" s="84"/>
      <c r="C32" s="84"/>
      <c r="D32" s="84"/>
      <c r="E32" s="85"/>
      <c r="F32" s="25">
        <f>'[2]УК ВР декабрь нар'!AY455</f>
        <v>2880.0772404349195</v>
      </c>
    </row>
    <row r="33" spans="1:12" ht="13.4" customHeight="1" x14ac:dyDescent="0.3">
      <c r="A33" s="70" t="s">
        <v>61</v>
      </c>
      <c r="B33" s="71"/>
      <c r="C33" s="71"/>
      <c r="D33" s="71"/>
      <c r="E33" s="72"/>
      <c r="F33" s="65">
        <f>SUM(F35:F39)</f>
        <v>2533.6337731682497</v>
      </c>
    </row>
    <row r="34" spans="1:12" ht="13.4" customHeight="1" x14ac:dyDescent="0.3">
      <c r="A34" s="73"/>
      <c r="B34" s="74"/>
      <c r="C34" s="74"/>
      <c r="D34" s="74"/>
      <c r="E34" s="75"/>
      <c r="F34" s="66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'[2]УК ВР декабрь нар'!CN455+'[2]УК ВР декабрь нар'!DU455</f>
        <v>919.4557368391711</v>
      </c>
      <c r="L35" s="39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'[2]УК ВР декабрь нар'!CO455+'[2]УК ВР декабрь нар'!DV455</f>
        <v>285.03127842014305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'[2]УК ВР декабрь нар'!CP455+'[2]УК ВР декабрь нар'!DW455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'[2]УК ВР декабрь нар'!BM455+'[2]УК ВР декабрь нар'!DB455+'[2]УК ВР декабрь нар'!EL455</f>
        <v>0</v>
      </c>
    </row>
    <row r="39" spans="1:12" ht="15.65" hidden="1" customHeight="1" x14ac:dyDescent="0.35">
      <c r="A39" s="83" t="s">
        <v>62</v>
      </c>
      <c r="B39" s="86"/>
      <c r="C39" s="86"/>
      <c r="D39" s="86"/>
      <c r="E39" s="87"/>
      <c r="F39" s="25">
        <f>'[2]УК ВР декабрь нар'!DG455+'[2]УК ВР декабрь нар'!EQ455</f>
        <v>1329.1467579089353</v>
      </c>
    </row>
    <row r="40" spans="1:12" ht="15" x14ac:dyDescent="0.3">
      <c r="A40" s="88" t="s">
        <v>35</v>
      </c>
      <c r="B40" s="89"/>
      <c r="C40" s="89"/>
      <c r="D40" s="89"/>
      <c r="E40" s="90"/>
      <c r="F40" s="26">
        <f>SUM(F41:F49)</f>
        <v>0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'[2]УК ВР декабрь нар'!FB455+'[2]УК ВР декабрь нар'!FX455</f>
        <v>0</v>
      </c>
      <c r="L41" s="39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5">
        <f>'[2]УК ВР декабрь нар'!FC455+'[2]УК ВР декабрь нар'!FY455</f>
        <v>0</v>
      </c>
    </row>
    <row r="43" spans="1:12" ht="15.65" hidden="1" customHeight="1" x14ac:dyDescent="0.35">
      <c r="A43" s="82" t="s">
        <v>21</v>
      </c>
      <c r="B43" s="82"/>
      <c r="C43" s="82"/>
      <c r="D43" s="82"/>
      <c r="E43" s="62"/>
      <c r="F43" s="25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62"/>
      <c r="F45" s="25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62"/>
      <c r="F47" s="25">
        <f>'[2]УК ВР декабрь нар'!FD455+'[2]УК ВР декабрь нар'!FZ455</f>
        <v>0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5">
        <f>'[2]УК ВР декабрь нар'!GG455+'[2]УК ВР декабрь нар'!FL455+'[2]УК ВР декабрь нар'!AK455</f>
        <v>0</v>
      </c>
    </row>
    <row r="49" spans="1:15" ht="15.65" hidden="1" customHeight="1" x14ac:dyDescent="0.35">
      <c r="A49" s="83" t="s">
        <v>63</v>
      </c>
      <c r="B49" s="86"/>
      <c r="C49" s="86"/>
      <c r="D49" s="86"/>
      <c r="E49" s="87"/>
      <c r="F49" s="25">
        <f>'[2]УК ВР декабрь нар'!FS455+'[2]УК ВР декабрь нар'!GL455</f>
        <v>0</v>
      </c>
    </row>
    <row r="50" spans="1:15" ht="15.65" customHeight="1" x14ac:dyDescent="0.35">
      <c r="A50" s="88" t="s">
        <v>37</v>
      </c>
      <c r="B50" s="63"/>
      <c r="C50" s="63"/>
      <c r="D50" s="63"/>
      <c r="E50" s="64"/>
      <c r="F50" s="30"/>
    </row>
    <row r="51" spans="1:15" ht="15" x14ac:dyDescent="0.3">
      <c r="A51" s="95" t="s">
        <v>64</v>
      </c>
      <c r="B51" s="96"/>
      <c r="C51" s="96"/>
      <c r="D51" s="96"/>
      <c r="E51" s="97"/>
      <c r="F51" s="26">
        <f>F26+F33+F40+F50</f>
        <v>17320.833770129237</v>
      </c>
      <c r="K51" s="19"/>
    </row>
    <row r="52" spans="1:15" ht="15" x14ac:dyDescent="0.3">
      <c r="A52" s="40" t="s">
        <v>65</v>
      </c>
      <c r="B52" s="33"/>
      <c r="C52" s="33"/>
      <c r="D52" s="33"/>
      <c r="E52" s="33"/>
      <c r="F52" s="26">
        <f>F53+F54+F55</f>
        <v>6980.5300000000007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2280.6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4699.93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24301.363770129239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11959.93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7519.33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-67201.194409597461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8" sqref="G1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56" t="s">
        <v>68</v>
      </c>
      <c r="B1" s="56"/>
      <c r="C1" s="56"/>
      <c r="D1" s="56"/>
      <c r="E1" s="56"/>
      <c r="F1" s="56"/>
      <c r="G1" s="57"/>
    </row>
    <row r="2" spans="1:7" ht="13.4" customHeight="1" x14ac:dyDescent="0.3">
      <c r="A2" s="58" t="str">
        <f>'Буханцева 46'!A2:G2</f>
        <v>перед собственниками дома по адресу: ул. Буханцева 46</v>
      </c>
      <c r="B2" s="59"/>
      <c r="C2" s="59"/>
      <c r="D2" s="59"/>
      <c r="E2" s="59"/>
      <c r="F2" s="59"/>
      <c r="G2" s="59"/>
    </row>
    <row r="3" spans="1:7" ht="13.4" hidden="1" customHeight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t="13.4" hidden="1" customHeight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t="13.4" hidden="1" customHeight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1" t="s">
        <v>50</v>
      </c>
      <c r="F6" s="37"/>
      <c r="G6" s="38" t="str">
        <f>'Буханцева 46'!G6:G6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'Буханцева 46'!G8:G8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0</v>
      </c>
      <c r="F9" s="16">
        <f t="shared" ref="F9:G9" si="0">SUM(F10:F15)</f>
        <v>58939.67</v>
      </c>
      <c r="G9" s="16">
        <f t="shared" si="0"/>
        <v>88708.29</v>
      </c>
    </row>
    <row r="10" spans="1:7" ht="15.5" x14ac:dyDescent="0.35">
      <c r="A10" s="47" t="s">
        <v>9</v>
      </c>
      <c r="B10" s="48"/>
      <c r="C10" s="48"/>
      <c r="D10" s="49"/>
      <c r="E10" s="17">
        <v>0</v>
      </c>
      <c r="F10" s="17">
        <v>53460.57</v>
      </c>
      <c r="G10" s="18">
        <v>83185.009999999995</v>
      </c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/>
      <c r="F12" s="17"/>
      <c r="G12" s="18"/>
    </row>
    <row r="13" spans="1:7" ht="15.5" x14ac:dyDescent="0.35">
      <c r="A13" s="47" t="s">
        <v>12</v>
      </c>
      <c r="B13" s="48"/>
      <c r="C13" s="48"/>
      <c r="D13" s="49"/>
      <c r="E13" s="17"/>
      <c r="F13" s="17"/>
      <c r="G13" s="18"/>
    </row>
    <row r="14" spans="1:7" ht="15.5" x14ac:dyDescent="0.35">
      <c r="A14" s="68" t="s">
        <v>13</v>
      </c>
      <c r="B14" s="68"/>
      <c r="C14" s="68"/>
      <c r="D14" s="68"/>
      <c r="E14" s="17"/>
      <c r="F14" s="17"/>
      <c r="G14" s="18"/>
    </row>
    <row r="15" spans="1:7" ht="15.5" x14ac:dyDescent="0.35">
      <c r="A15" s="41" t="s">
        <v>67</v>
      </c>
      <c r="B15" s="42"/>
      <c r="C15" s="42"/>
      <c r="D15" s="43"/>
      <c r="E15" s="17">
        <v>0</v>
      </c>
      <c r="F15" s="17">
        <v>5479.1</v>
      </c>
      <c r="G15" s="18">
        <v>5523.28</v>
      </c>
    </row>
    <row r="16" spans="1:7" ht="15" x14ac:dyDescent="0.3">
      <c r="A16" s="76" t="s">
        <v>41</v>
      </c>
      <c r="B16" s="77"/>
      <c r="C16" s="77"/>
      <c r="D16" s="78"/>
      <c r="E16" s="16">
        <f>SUM(E17:E20)</f>
        <v>14791.49</v>
      </c>
      <c r="F16" s="16">
        <f>SUM(F17:F20)</f>
        <v>17355.079999999998</v>
      </c>
      <c r="G16" s="16">
        <f>SUM(G17:G20)</f>
        <v>22890.300000000003</v>
      </c>
    </row>
    <row r="17" spans="1:12" ht="21.65" customHeight="1" x14ac:dyDescent="0.35">
      <c r="A17" s="99" t="s">
        <v>43</v>
      </c>
      <c r="B17" s="100"/>
      <c r="C17" s="100"/>
      <c r="D17" s="101"/>
      <c r="E17" s="17">
        <v>14645.81</v>
      </c>
      <c r="F17" s="17">
        <v>17175.689999999999</v>
      </c>
      <c r="G17" s="18">
        <v>22698.33</v>
      </c>
    </row>
    <row r="18" spans="1:12" ht="15.5" x14ac:dyDescent="0.35">
      <c r="A18" s="68" t="s">
        <v>54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55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56</v>
      </c>
      <c r="B20" s="68"/>
      <c r="C20" s="68"/>
      <c r="D20" s="68"/>
      <c r="E20" s="17">
        <v>145.68</v>
      </c>
      <c r="F20" s="17">
        <v>179.39</v>
      </c>
      <c r="G20" s="18">
        <v>191.97</v>
      </c>
    </row>
    <row r="21" spans="1:12" ht="15" x14ac:dyDescent="0.3">
      <c r="A21" s="67" t="s">
        <v>14</v>
      </c>
      <c r="B21" s="67"/>
      <c r="C21" s="67"/>
      <c r="D21" s="6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9" t="s">
        <v>70</v>
      </c>
      <c r="B25" s="69"/>
      <c r="C25" s="69"/>
      <c r="D25" s="69"/>
      <c r="E25" s="69"/>
      <c r="F25" s="32">
        <f>'Буханцева 46(2019)'!F59</f>
        <v>-67201.194409597461</v>
      </c>
      <c r="G25" s="19"/>
    </row>
    <row r="26" spans="1:12" ht="13.4" customHeight="1" x14ac:dyDescent="0.3">
      <c r="A26" s="70" t="s">
        <v>71</v>
      </c>
      <c r="B26" s="71"/>
      <c r="C26" s="71"/>
      <c r="D26" s="71"/>
      <c r="E26" s="72"/>
      <c r="F26" s="65">
        <f>SUM(F28:F32)</f>
        <v>2182.9636939403968</v>
      </c>
    </row>
    <row r="27" spans="1:12" ht="66.650000000000006" customHeight="1" x14ac:dyDescent="0.3">
      <c r="A27" s="73"/>
      <c r="B27" s="74"/>
      <c r="C27" s="74"/>
      <c r="D27" s="74"/>
      <c r="E27" s="75"/>
      <c r="F27" s="66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5">
        <f>'[3]УК ВР декабрь нар'!W455</f>
        <v>417.70179397958009</v>
      </c>
      <c r="L28" s="39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5">
        <f>'[3]УК ВР декабрь нар'!X455</f>
        <v>105.77844449287922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5">
        <f>'[3]УК ВР декабрь нар'!Y455</f>
        <v>0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5">
        <f>'[3]УК ВР декабрь нар'!AA455+'[3]УК ВР декабрь нар'!AB455+'[3]УК ВР декабрь нар'!AC455+'[3]УК ВР декабрь нар'!AD455+'[3]УК ВР декабрь нар'!AE455+'[3]УК ВР декабрь нар'!AF455+'[3]УК ВР декабрь нар'!AG455+'[3]УК ВР декабрь нар'!AH455+'[3]УК ВР декабрь нар'!AJ455+'[3]УК ВР декабрь нар'!AL455+'[3]УК ВР декабрь нар'!AN455+'[3]УК ВР декабрь нар'!AO455+'[3]УК ВР декабрь нар'!AP455+'[3]УК ВР декабрь нар'!AQ455+'[3]УК ВР декабрь нар'!AR455+'[3]УК ВР декабрь нар'!AT455</f>
        <v>0</v>
      </c>
    </row>
    <row r="32" spans="1:12" ht="15.65" hidden="1" customHeight="1" x14ac:dyDescent="0.35">
      <c r="A32" s="83" t="s">
        <v>60</v>
      </c>
      <c r="B32" s="84"/>
      <c r="C32" s="84"/>
      <c r="D32" s="84"/>
      <c r="E32" s="85"/>
      <c r="F32" s="25">
        <f>'[3]УК ВР декабрь нар'!AY455</f>
        <v>1659.4834554679376</v>
      </c>
    </row>
    <row r="33" spans="1:12" ht="13.4" customHeight="1" x14ac:dyDescent="0.3">
      <c r="A33" s="70" t="s">
        <v>72</v>
      </c>
      <c r="B33" s="71"/>
      <c r="C33" s="71"/>
      <c r="D33" s="71"/>
      <c r="E33" s="72"/>
      <c r="F33" s="65">
        <f>SUM(F35:F39)</f>
        <v>1846.5997229054856</v>
      </c>
    </row>
    <row r="34" spans="1:12" ht="77.400000000000006" customHeight="1" x14ac:dyDescent="0.3">
      <c r="A34" s="73"/>
      <c r="B34" s="74"/>
      <c r="C34" s="74"/>
      <c r="D34" s="74"/>
      <c r="E34" s="75"/>
      <c r="F34" s="66"/>
    </row>
    <row r="35" spans="1:12" ht="15.65" hidden="1" customHeight="1" x14ac:dyDescent="0.35">
      <c r="A35" s="82" t="s">
        <v>16</v>
      </c>
      <c r="B35" s="82"/>
      <c r="C35" s="82"/>
      <c r="D35" s="82"/>
      <c r="E35" s="82"/>
      <c r="F35" s="25">
        <f>'[3]УК ВР декабрь нар'!CN455+'[3]УК ВР декабрь нар'!DU455</f>
        <v>831.50699051906486</v>
      </c>
      <c r="L35" s="39"/>
    </row>
    <row r="36" spans="1:12" ht="15.65" hidden="1" customHeight="1" x14ac:dyDescent="0.35">
      <c r="A36" s="82" t="s">
        <v>31</v>
      </c>
      <c r="B36" s="82"/>
      <c r="C36" s="82"/>
      <c r="D36" s="82"/>
      <c r="E36" s="82"/>
      <c r="F36" s="25">
        <f>'[3]УК ВР декабрь нар'!CO455+'[3]УК ВР декабрь нар'!DV455</f>
        <v>257.76716706091014</v>
      </c>
    </row>
    <row r="37" spans="1:12" ht="15.65" hidden="1" customHeight="1" x14ac:dyDescent="0.35">
      <c r="A37" s="82" t="s">
        <v>18</v>
      </c>
      <c r="B37" s="82"/>
      <c r="C37" s="82"/>
      <c r="D37" s="82"/>
      <c r="E37" s="82"/>
      <c r="F37" s="25">
        <f>'[3]УК ВР декабрь нар'!CP455+'[3]УК ВР декабрь нар'!DW455</f>
        <v>0</v>
      </c>
    </row>
    <row r="38" spans="1:12" ht="15.65" hidden="1" customHeight="1" x14ac:dyDescent="0.35">
      <c r="A38" s="82" t="s">
        <v>19</v>
      </c>
      <c r="B38" s="82"/>
      <c r="C38" s="82"/>
      <c r="D38" s="82"/>
      <c r="E38" s="82"/>
      <c r="F38" s="25">
        <f>'[3]УК ВР декабрь нар'!AI455+'[3]УК ВР декабрь нар'!AJ455+'[3]УК ВР декабрь нар'!AS455+'[3]УК ВР декабрь нар'!BM455+'[3]УК ВР декабрь нар'!DB455+'[3]УК ВР декабрь нар'!EK455+'[3]УК ВР декабрь нар'!AM455</f>
        <v>0</v>
      </c>
    </row>
    <row r="39" spans="1:12" ht="15.65" hidden="1" customHeight="1" x14ac:dyDescent="0.35">
      <c r="A39" s="83" t="s">
        <v>62</v>
      </c>
      <c r="B39" s="86"/>
      <c r="C39" s="86"/>
      <c r="D39" s="86"/>
      <c r="E39" s="87"/>
      <c r="F39" s="25">
        <f>'[3]УК ВР декабрь нар'!DF455+'[3]УК ВР декабрь нар'!EP455</f>
        <v>757.32556532551064</v>
      </c>
    </row>
    <row r="40" spans="1:12" ht="74.400000000000006" customHeight="1" x14ac:dyDescent="0.3">
      <c r="A40" s="88" t="s">
        <v>73</v>
      </c>
      <c r="B40" s="89"/>
      <c r="C40" s="89"/>
      <c r="D40" s="89"/>
      <c r="E40" s="90"/>
      <c r="F40" s="26">
        <f>SUM(F41:F49)</f>
        <v>0</v>
      </c>
    </row>
    <row r="41" spans="1:12" ht="15.65" hidden="1" customHeight="1" x14ac:dyDescent="0.35">
      <c r="A41" s="91" t="s">
        <v>20</v>
      </c>
      <c r="B41" s="92"/>
      <c r="C41" s="92"/>
      <c r="D41" s="92"/>
      <c r="E41" s="93"/>
      <c r="F41" s="25">
        <f>'[3]УК ВР декабрь нар'!FB455+'[3]УК ВР декабрь нар'!FX455</f>
        <v>0</v>
      </c>
      <c r="L41" s="39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5">
        <f>'[3]УК ВР декабрь нар'!FC455+'[3]УК ВР декабрь нар'!FY455</f>
        <v>0</v>
      </c>
    </row>
    <row r="43" spans="1:12" ht="15.65" hidden="1" customHeight="1" x14ac:dyDescent="0.35">
      <c r="A43" s="82" t="s">
        <v>21</v>
      </c>
      <c r="B43" s="82"/>
      <c r="C43" s="82"/>
      <c r="D43" s="82"/>
      <c r="E43" s="62"/>
      <c r="F43" s="25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5"/>
    </row>
    <row r="45" spans="1:12" ht="15.65" hidden="1" customHeight="1" x14ac:dyDescent="0.35">
      <c r="A45" s="82" t="s">
        <v>22</v>
      </c>
      <c r="B45" s="82"/>
      <c r="C45" s="82"/>
      <c r="D45" s="82"/>
      <c r="E45" s="62"/>
      <c r="F45" s="25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5"/>
    </row>
    <row r="47" spans="1:12" ht="15.65" hidden="1" customHeight="1" x14ac:dyDescent="0.35">
      <c r="A47" s="82" t="s">
        <v>18</v>
      </c>
      <c r="B47" s="82"/>
      <c r="C47" s="82"/>
      <c r="D47" s="82"/>
      <c r="E47" s="62"/>
      <c r="F47" s="25">
        <f>'[3]УК ВР декабрь нар'!FD455+'[3]УК ВР декабрь нар'!FZ455</f>
        <v>0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5">
        <f>'[3]УК ВР декабрь нар'!GG455+'[3]УК ВР декабрь нар'!FL455+'[3]УК ВР декабрь нар'!FE455+'[3]УК ВР декабрь нар'!AK455</f>
        <v>0</v>
      </c>
    </row>
    <row r="49" spans="1:15" ht="15.65" hidden="1" customHeight="1" x14ac:dyDescent="0.35">
      <c r="A49" s="83" t="s">
        <v>63</v>
      </c>
      <c r="B49" s="86"/>
      <c r="C49" s="86"/>
      <c r="D49" s="86"/>
      <c r="E49" s="87"/>
      <c r="F49" s="25">
        <f>'[3]УК ВР декабрь нар'!FS455+'[3]УК ВР декабрь нар'!GL455</f>
        <v>0</v>
      </c>
    </row>
    <row r="50" spans="1:15" ht="15.65" customHeight="1" x14ac:dyDescent="0.35">
      <c r="A50" s="88" t="s">
        <v>37</v>
      </c>
      <c r="B50" s="63"/>
      <c r="C50" s="63"/>
      <c r="D50" s="63"/>
      <c r="E50" s="64"/>
      <c r="F50" s="30"/>
    </row>
    <row r="51" spans="1:15" ht="15.65" customHeight="1" x14ac:dyDescent="0.3">
      <c r="A51" s="95" t="s">
        <v>74</v>
      </c>
      <c r="B51" s="96"/>
      <c r="C51" s="96"/>
      <c r="D51" s="96"/>
      <c r="E51" s="97"/>
      <c r="F51" s="26">
        <f>F26+F33+F40+F50</f>
        <v>4029.5634168458823</v>
      </c>
      <c r="K51" s="19"/>
    </row>
    <row r="52" spans="1:15" ht="15" x14ac:dyDescent="0.3">
      <c r="A52" s="40" t="s">
        <v>65</v>
      </c>
      <c r="B52" s="44"/>
      <c r="C52" s="44"/>
      <c r="D52" s="44"/>
      <c r="E52" s="44"/>
      <c r="F52" s="26">
        <f>F53+F54+F55</f>
        <v>4602.88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429.2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4173.68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8632.4434168458829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14645.81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17175.689999999999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-61187.827826443347</v>
      </c>
      <c r="H59" s="28"/>
      <c r="K59" s="19"/>
    </row>
    <row r="61" spans="1:15" x14ac:dyDescent="0.3">
      <c r="A61" s="1" t="s">
        <v>29</v>
      </c>
      <c r="F61" s="28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A21" sqref="A21:XFD21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56" t="s">
        <v>77</v>
      </c>
      <c r="B1" s="56"/>
      <c r="C1" s="56"/>
      <c r="D1" s="56"/>
      <c r="E1" s="56"/>
      <c r="F1" s="56"/>
      <c r="G1" s="57"/>
    </row>
    <row r="2" spans="1:7" x14ac:dyDescent="0.3">
      <c r="A2" s="58" t="str">
        <f>'Буханцева 46'!A2:G2</f>
        <v>перед собственниками дома по адресу: ул. Буханцева 46</v>
      </c>
      <c r="B2" s="59"/>
      <c r="C2" s="59"/>
      <c r="D2" s="59"/>
      <c r="E2" s="59"/>
      <c r="F2" s="59"/>
      <c r="G2" s="59"/>
    </row>
    <row r="3" spans="1:7" hidden="1" x14ac:dyDescent="0.3">
      <c r="A3" s="60" t="s">
        <v>0</v>
      </c>
      <c r="B3" s="61"/>
      <c r="C3" s="61"/>
      <c r="D3" s="61"/>
      <c r="E3" s="2">
        <v>0</v>
      </c>
      <c r="F3" s="3" t="s">
        <v>1</v>
      </c>
    </row>
    <row r="4" spans="1:7" hidden="1" x14ac:dyDescent="0.3">
      <c r="A4" s="60" t="s">
        <v>2</v>
      </c>
      <c r="B4" s="61"/>
      <c r="C4" s="61"/>
      <c r="D4" s="61"/>
      <c r="E4" s="2"/>
      <c r="F4" s="3" t="s">
        <v>1</v>
      </c>
    </row>
    <row r="5" spans="1:7" hidden="1" x14ac:dyDescent="0.3">
      <c r="A5" s="60" t="s">
        <v>3</v>
      </c>
      <c r="B5" s="61"/>
      <c r="C5" s="61"/>
      <c r="D5" s="61"/>
      <c r="E5" s="2"/>
      <c r="F5" s="3" t="s">
        <v>4</v>
      </c>
    </row>
    <row r="6" spans="1:7" x14ac:dyDescent="0.3">
      <c r="A6" s="4"/>
      <c r="B6" s="5"/>
      <c r="C6" s="6"/>
      <c r="D6" s="7"/>
      <c r="E6" s="46" t="s">
        <v>75</v>
      </c>
      <c r="F6" s="37"/>
      <c r="G6" s="1" t="str">
        <f>'Буханцева 46'!G6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50" t="s">
        <v>5</v>
      </c>
      <c r="B8" s="51"/>
      <c r="C8" s="51"/>
      <c r="D8" s="52"/>
      <c r="E8" s="14" t="s">
        <v>6</v>
      </c>
      <c r="F8" s="14" t="s">
        <v>7</v>
      </c>
      <c r="G8" s="15" t="str">
        <f>'Буханцева 46'!G8</f>
        <v>задолженность с нарастающим итогом с -01.08.2015г</v>
      </c>
    </row>
    <row r="9" spans="1:7" ht="15" x14ac:dyDescent="0.3">
      <c r="A9" s="53" t="s">
        <v>8</v>
      </c>
      <c r="B9" s="54"/>
      <c r="C9" s="54"/>
      <c r="D9" s="55"/>
      <c r="E9" s="16">
        <f>SUM(E10:E15)</f>
        <v>0</v>
      </c>
      <c r="F9" s="16">
        <f t="shared" ref="F9:G9" si="0">SUM(F10:F15)</f>
        <v>0</v>
      </c>
      <c r="G9" s="16">
        <f t="shared" si="0"/>
        <v>88708.29</v>
      </c>
    </row>
    <row r="10" spans="1:7" ht="15.5" x14ac:dyDescent="0.35">
      <c r="A10" s="47" t="s">
        <v>9</v>
      </c>
      <c r="B10" s="48"/>
      <c r="C10" s="48"/>
      <c r="D10" s="49"/>
      <c r="E10" s="17">
        <v>0</v>
      </c>
      <c r="F10" s="17">
        <v>0</v>
      </c>
      <c r="G10" s="18">
        <v>83185.009999999995</v>
      </c>
    </row>
    <row r="11" spans="1:7" ht="15.5" x14ac:dyDescent="0.35">
      <c r="A11" s="47" t="s">
        <v>10</v>
      </c>
      <c r="B11" s="48"/>
      <c r="C11" s="48"/>
      <c r="D11" s="49"/>
      <c r="E11" s="17"/>
      <c r="F11" s="17"/>
      <c r="G11" s="18"/>
    </row>
    <row r="12" spans="1:7" ht="15.5" x14ac:dyDescent="0.35">
      <c r="A12" s="47" t="s">
        <v>11</v>
      </c>
      <c r="B12" s="48"/>
      <c r="C12" s="48"/>
      <c r="D12" s="49"/>
      <c r="E12" s="17"/>
      <c r="F12" s="17"/>
      <c r="G12" s="18"/>
    </row>
    <row r="13" spans="1:7" ht="15.5" x14ac:dyDescent="0.35">
      <c r="A13" s="47" t="s">
        <v>12</v>
      </c>
      <c r="B13" s="48"/>
      <c r="C13" s="48"/>
      <c r="D13" s="49"/>
      <c r="E13" s="17"/>
      <c r="F13" s="17"/>
      <c r="G13" s="18"/>
    </row>
    <row r="14" spans="1:7" ht="15.5" x14ac:dyDescent="0.35">
      <c r="A14" s="68" t="s">
        <v>13</v>
      </c>
      <c r="B14" s="68"/>
      <c r="C14" s="68"/>
      <c r="D14" s="68"/>
      <c r="E14" s="17"/>
      <c r="F14" s="17"/>
      <c r="G14" s="18"/>
    </row>
    <row r="15" spans="1:7" ht="15.5" x14ac:dyDescent="0.35">
      <c r="A15" s="47" t="s">
        <v>67</v>
      </c>
      <c r="B15" s="48"/>
      <c r="C15" s="48"/>
      <c r="D15" s="49"/>
      <c r="E15" s="17">
        <v>0</v>
      </c>
      <c r="F15" s="17">
        <v>0</v>
      </c>
      <c r="G15" s="18">
        <v>5523.28</v>
      </c>
    </row>
    <row r="16" spans="1:7" ht="15" x14ac:dyDescent="0.3">
      <c r="A16" s="76" t="s">
        <v>41</v>
      </c>
      <c r="B16" s="77"/>
      <c r="C16" s="77"/>
      <c r="D16" s="78"/>
      <c r="E16" s="16">
        <f>SUM(E17:E20)</f>
        <v>18303.170000000002</v>
      </c>
      <c r="F16" s="16">
        <f t="shared" ref="F16:G16" si="1">SUM(F17:F20)</f>
        <v>12549.56</v>
      </c>
      <c r="G16" s="16">
        <f t="shared" si="1"/>
        <v>28643.91</v>
      </c>
    </row>
    <row r="17" spans="1:12" ht="22.25" customHeight="1" x14ac:dyDescent="0.35">
      <c r="A17" s="99" t="s">
        <v>43</v>
      </c>
      <c r="B17" s="100"/>
      <c r="C17" s="100"/>
      <c r="D17" s="101"/>
      <c r="E17" s="17">
        <v>18162.810000000001</v>
      </c>
      <c r="F17" s="17">
        <v>12446.6</v>
      </c>
      <c r="G17" s="18">
        <v>28414.54</v>
      </c>
    </row>
    <row r="18" spans="1:12" ht="15.5" x14ac:dyDescent="0.35">
      <c r="A18" s="68" t="s">
        <v>54</v>
      </c>
      <c r="B18" s="68"/>
      <c r="C18" s="68"/>
      <c r="D18" s="68"/>
      <c r="E18" s="17"/>
      <c r="F18" s="17"/>
      <c r="G18" s="18"/>
    </row>
    <row r="19" spans="1:12" ht="15.5" x14ac:dyDescent="0.35">
      <c r="A19" s="68" t="s">
        <v>55</v>
      </c>
      <c r="B19" s="68"/>
      <c r="C19" s="68"/>
      <c r="D19" s="68"/>
      <c r="E19" s="17"/>
      <c r="F19" s="17"/>
      <c r="G19" s="18"/>
    </row>
    <row r="20" spans="1:12" ht="15.5" x14ac:dyDescent="0.35">
      <c r="A20" s="68" t="s">
        <v>56</v>
      </c>
      <c r="B20" s="68"/>
      <c r="C20" s="68"/>
      <c r="D20" s="68"/>
      <c r="E20" s="17">
        <v>140.36000000000001</v>
      </c>
      <c r="F20" s="17">
        <v>102.96</v>
      </c>
      <c r="G20" s="18">
        <v>229.37</v>
      </c>
    </row>
    <row r="21" spans="1:12" ht="15" hidden="1" x14ac:dyDescent="0.3">
      <c r="A21" s="67" t="s">
        <v>14</v>
      </c>
      <c r="B21" s="67"/>
      <c r="C21" s="67"/>
      <c r="D21" s="6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68" t="s">
        <v>15</v>
      </c>
      <c r="B22" s="68"/>
      <c r="C22" s="68"/>
      <c r="D22" s="68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69" t="s">
        <v>76</v>
      </c>
      <c r="B25" s="69"/>
      <c r="C25" s="69"/>
      <c r="D25" s="69"/>
      <c r="E25" s="69"/>
      <c r="F25" s="32">
        <f>'Буханцева 46(2020)'!F59</f>
        <v>-61187.827826443347</v>
      </c>
      <c r="G25" s="19"/>
    </row>
    <row r="26" spans="1:12" x14ac:dyDescent="0.3">
      <c r="A26" s="70" t="s">
        <v>71</v>
      </c>
      <c r="B26" s="71"/>
      <c r="C26" s="71"/>
      <c r="D26" s="71"/>
      <c r="E26" s="72"/>
      <c r="F26" s="65">
        <f>SUM(F28:F32)</f>
        <v>392.78748446110876</v>
      </c>
    </row>
    <row r="27" spans="1:12" ht="56.4" customHeight="1" x14ac:dyDescent="0.3">
      <c r="A27" s="73"/>
      <c r="B27" s="74"/>
      <c r="C27" s="74"/>
      <c r="D27" s="74"/>
      <c r="E27" s="75"/>
      <c r="F27" s="66"/>
    </row>
    <row r="28" spans="1:12" ht="15.5" hidden="1" x14ac:dyDescent="0.35">
      <c r="A28" s="62" t="s">
        <v>16</v>
      </c>
      <c r="B28" s="63"/>
      <c r="C28" s="63"/>
      <c r="D28" s="63"/>
      <c r="E28" s="64"/>
      <c r="F28" s="25">
        <f>'[4]УК ВР декабрь нар'!W455</f>
        <v>77.782521767360194</v>
      </c>
      <c r="L28" s="39"/>
    </row>
    <row r="29" spans="1:12" ht="15.5" hidden="1" x14ac:dyDescent="0.35">
      <c r="A29" s="62" t="s">
        <v>31</v>
      </c>
      <c r="B29" s="63"/>
      <c r="C29" s="63"/>
      <c r="D29" s="63"/>
      <c r="E29" s="64"/>
      <c r="F29" s="25">
        <f>'[4]УК ВР декабрь нар'!X455</f>
        <v>18.961545907403952</v>
      </c>
    </row>
    <row r="30" spans="1:12" ht="15.5" hidden="1" x14ac:dyDescent="0.35">
      <c r="A30" s="62" t="s">
        <v>18</v>
      </c>
      <c r="B30" s="63"/>
      <c r="C30" s="63"/>
      <c r="D30" s="63"/>
      <c r="E30" s="64"/>
      <c r="F30" s="25">
        <f>'[4]УК ВР декабрь нар'!Y455+'[4]УК ВР декабрь нар'!DX455</f>
        <v>0</v>
      </c>
    </row>
    <row r="31" spans="1:12" ht="15.5" hidden="1" x14ac:dyDescent="0.35">
      <c r="A31" s="62" t="s">
        <v>19</v>
      </c>
      <c r="B31" s="63"/>
      <c r="C31" s="63"/>
      <c r="D31" s="63"/>
      <c r="E31" s="64"/>
      <c r="F31" s="25">
        <f>'[4]УК ВР декабрь нар'!AV455+'[4]УК ВР декабрь нар'!BM455+'[4]УК ВР декабрь нар'!BN455+'[4]УК ВР декабрь нар'!BO455+'[4]УК ВР декабрь нар'!BP455+'[4]УК ВР декабрь нар'!EG455+'[4]УК ВР декабрь нар'!EH455+'[4]УК ВР декабрь нар'!EI455+'[4]УК ВР декабрь нар'!EJ455</f>
        <v>0</v>
      </c>
    </row>
    <row r="32" spans="1:12" ht="15.5" hidden="1" x14ac:dyDescent="0.35">
      <c r="A32" s="83" t="s">
        <v>60</v>
      </c>
      <c r="B32" s="84"/>
      <c r="C32" s="84"/>
      <c r="D32" s="84"/>
      <c r="E32" s="85"/>
      <c r="F32" s="25">
        <f>'[4]УК ВР декабрь нар'!AY455</f>
        <v>296.04341678634461</v>
      </c>
    </row>
    <row r="33" spans="1:12" x14ac:dyDescent="0.3">
      <c r="A33" s="70" t="s">
        <v>72</v>
      </c>
      <c r="B33" s="71"/>
      <c r="C33" s="71"/>
      <c r="D33" s="71"/>
      <c r="E33" s="72"/>
      <c r="F33" s="65">
        <f>SUM(F35:F39)+0</f>
        <v>3156.0738094703638</v>
      </c>
    </row>
    <row r="34" spans="1:12" ht="94.75" customHeight="1" x14ac:dyDescent="0.3">
      <c r="A34" s="73"/>
      <c r="B34" s="74"/>
      <c r="C34" s="74"/>
      <c r="D34" s="74"/>
      <c r="E34" s="75"/>
      <c r="F34" s="66"/>
    </row>
    <row r="35" spans="1:12" ht="15.5" hidden="1" x14ac:dyDescent="0.35">
      <c r="A35" s="82" t="s">
        <v>16</v>
      </c>
      <c r="B35" s="82"/>
      <c r="C35" s="82"/>
      <c r="D35" s="82"/>
      <c r="E35" s="82"/>
      <c r="F35" s="25">
        <f>'[4]УК ВР декабрь нар'!CN455+'[4]УК ВР декабрь нар'!DU455</f>
        <v>899.11072445333957</v>
      </c>
      <c r="L35" s="39"/>
    </row>
    <row r="36" spans="1:12" ht="15.5" hidden="1" x14ac:dyDescent="0.35">
      <c r="A36" s="82" t="s">
        <v>31</v>
      </c>
      <c r="B36" s="82"/>
      <c r="C36" s="82"/>
      <c r="D36" s="82"/>
      <c r="E36" s="82"/>
      <c r="F36" s="25">
        <f>'[4]УК ВР декабрь нар'!CO455+'[4]УК ВР декабрь нар'!DV455</f>
        <v>250.58864271626922</v>
      </c>
    </row>
    <row r="37" spans="1:12" ht="15.5" hidden="1" x14ac:dyDescent="0.35">
      <c r="A37" s="82" t="s">
        <v>18</v>
      </c>
      <c r="B37" s="82"/>
      <c r="C37" s="82"/>
      <c r="D37" s="82"/>
      <c r="E37" s="82"/>
      <c r="F37" s="25">
        <f>'[4]УК ВР декабрь нар'!CP455+'[4]УК ВР декабрь нар'!DL455+'[4]УК ВР декабрь нар'!DP455+'[4]УК ВР декабрь нар'!DT455</f>
        <v>0</v>
      </c>
    </row>
    <row r="38" spans="1:12" ht="15.5" hidden="1" x14ac:dyDescent="0.35">
      <c r="A38" s="82" t="s">
        <v>19</v>
      </c>
      <c r="B38" s="82"/>
      <c r="C38" s="82"/>
      <c r="D38" s="82"/>
      <c r="E38" s="82"/>
      <c r="F38" s="25">
        <f>'[4]УК ВР декабрь нар'!DB455+'[4]УК ВР декабрь нар'!DY455+'[4]УК ВР декабрь нар'!DZ455+'[4]УК ВР декабрь нар'!EA455+'[4]УК ВР декабрь нар'!EB455+'[4]УК ВР декабрь нар'!EC455+'[4]УК ВР декабрь нар'!ED455+'[4]УК ВР декабрь нар'!EE455+'[4]УК ВР декабрь нар'!EF455</f>
        <v>1194.8846999999998</v>
      </c>
    </row>
    <row r="39" spans="1:12" ht="51" hidden="1" customHeight="1" x14ac:dyDescent="0.35">
      <c r="A39" s="83" t="s">
        <v>62</v>
      </c>
      <c r="B39" s="86"/>
      <c r="C39" s="86"/>
      <c r="D39" s="86"/>
      <c r="E39" s="87"/>
      <c r="F39" s="25">
        <f>'[4]УК ВР декабрь нар'!DG455+'[4]УК ВР декабрь нар'!EP455</f>
        <v>811.4897423007551</v>
      </c>
    </row>
    <row r="40" spans="1:12" ht="72" customHeight="1" x14ac:dyDescent="0.3">
      <c r="A40" s="88" t="s">
        <v>73</v>
      </c>
      <c r="B40" s="89"/>
      <c r="C40" s="89"/>
      <c r="D40" s="89"/>
      <c r="E40" s="90"/>
      <c r="F40" s="26">
        <f>SUM(F41:F49)</f>
        <v>0</v>
      </c>
    </row>
    <row r="41" spans="1:12" ht="15.5" hidden="1" x14ac:dyDescent="0.35">
      <c r="A41" s="91" t="s">
        <v>20</v>
      </c>
      <c r="B41" s="92"/>
      <c r="C41" s="92"/>
      <c r="D41" s="92"/>
      <c r="E41" s="93"/>
      <c r="F41" s="25">
        <f>'[4]УК ВР декабрь нар'!$EU455+'[4]УК ВР декабрь нар'!FV455+'[4]УК ВР декабрь нар'!EY455</f>
        <v>0</v>
      </c>
      <c r="L41" s="39"/>
    </row>
    <row r="42" spans="1:12" ht="15.5" hidden="1" x14ac:dyDescent="0.35">
      <c r="A42" s="62" t="s">
        <v>31</v>
      </c>
      <c r="B42" s="63"/>
      <c r="C42" s="63"/>
      <c r="D42" s="63"/>
      <c r="E42" s="63"/>
      <c r="F42" s="25"/>
    </row>
    <row r="43" spans="1:12" ht="15.5" hidden="1" x14ac:dyDescent="0.35">
      <c r="A43" s="82" t="s">
        <v>21</v>
      </c>
      <c r="B43" s="82"/>
      <c r="C43" s="82"/>
      <c r="D43" s="82"/>
      <c r="E43" s="62"/>
      <c r="F43" s="25"/>
    </row>
    <row r="44" spans="1:12" ht="15.5" hidden="1" x14ac:dyDescent="0.35">
      <c r="A44" s="62" t="s">
        <v>17</v>
      </c>
      <c r="B44" s="63"/>
      <c r="C44" s="63"/>
      <c r="D44" s="63"/>
      <c r="E44" s="63"/>
      <c r="F44" s="25"/>
    </row>
    <row r="45" spans="1:12" ht="15.5" hidden="1" x14ac:dyDescent="0.35">
      <c r="A45" s="82" t="s">
        <v>22</v>
      </c>
      <c r="B45" s="82"/>
      <c r="C45" s="82"/>
      <c r="D45" s="82"/>
      <c r="E45" s="62"/>
      <c r="F45" s="25"/>
    </row>
    <row r="46" spans="1:12" ht="15.5" hidden="1" x14ac:dyDescent="0.35">
      <c r="A46" s="62" t="s">
        <v>17</v>
      </c>
      <c r="B46" s="63"/>
      <c r="C46" s="63"/>
      <c r="D46" s="63"/>
      <c r="E46" s="63"/>
      <c r="F46" s="25"/>
    </row>
    <row r="47" spans="1:12" ht="15.5" hidden="1" x14ac:dyDescent="0.35">
      <c r="A47" s="82" t="s">
        <v>18</v>
      </c>
      <c r="B47" s="82"/>
      <c r="C47" s="82"/>
      <c r="D47" s="82"/>
      <c r="E47" s="62"/>
      <c r="F47" s="25">
        <f>'[4]УК ВР декабрь нар'!EW455+'[4]УК ВР декабрь нар'!FA455+'[4]УК ВР декабрь нар'!FZ455</f>
        <v>0</v>
      </c>
    </row>
    <row r="48" spans="1:12" ht="15.5" hidden="1" x14ac:dyDescent="0.35">
      <c r="A48" s="62" t="s">
        <v>19</v>
      </c>
      <c r="B48" s="63"/>
      <c r="C48" s="63"/>
      <c r="D48" s="63"/>
      <c r="E48" s="63"/>
      <c r="F48" s="25">
        <f>'[4]УК ВР декабрь нар'!FL455+'[4]УК ВР декабрь нар'!GG455</f>
        <v>0</v>
      </c>
    </row>
    <row r="49" spans="1:15" ht="15.5" hidden="1" x14ac:dyDescent="0.35">
      <c r="A49" s="83" t="s">
        <v>63</v>
      </c>
      <c r="B49" s="86"/>
      <c r="C49" s="86"/>
      <c r="D49" s="86"/>
      <c r="E49" s="87"/>
      <c r="F49" s="25">
        <f>'[4]УК ВР декабрь нар'!FS455+'[4]УК ВР декабрь нар'!GL455</f>
        <v>0</v>
      </c>
    </row>
    <row r="50" spans="1:15" ht="15.65" hidden="1" customHeight="1" x14ac:dyDescent="0.35">
      <c r="A50" s="88" t="s">
        <v>37</v>
      </c>
      <c r="B50" s="63"/>
      <c r="C50" s="63"/>
      <c r="D50" s="63"/>
      <c r="E50" s="64"/>
      <c r="F50" s="30"/>
    </row>
    <row r="51" spans="1:15" ht="15" x14ac:dyDescent="0.3">
      <c r="A51" s="95" t="s">
        <v>74</v>
      </c>
      <c r="B51" s="96"/>
      <c r="C51" s="96"/>
      <c r="D51" s="96"/>
      <c r="E51" s="97"/>
      <c r="F51" s="26">
        <f>F26+F33+F40+F50</f>
        <v>3548.8612939314726</v>
      </c>
      <c r="G51" s="19"/>
      <c r="K51" s="19"/>
    </row>
    <row r="52" spans="1:15" ht="15" x14ac:dyDescent="0.3">
      <c r="A52" s="40" t="s">
        <v>65</v>
      </c>
      <c r="B52" s="45"/>
      <c r="C52" s="45"/>
      <c r="D52" s="45"/>
      <c r="E52" s="45"/>
      <c r="F52" s="26">
        <f>F53+F54+F55</f>
        <v>5042.6400000000003</v>
      </c>
    </row>
    <row r="53" spans="1:15" ht="15.5" x14ac:dyDescent="0.35">
      <c r="A53" s="62" t="s">
        <v>23</v>
      </c>
      <c r="B53" s="63"/>
      <c r="C53" s="63"/>
      <c r="D53" s="63"/>
      <c r="E53" s="63"/>
      <c r="F53" s="25">
        <v>529.5</v>
      </c>
    </row>
    <row r="54" spans="1:15" ht="15.5" x14ac:dyDescent="0.35">
      <c r="A54" s="62" t="s">
        <v>24</v>
      </c>
      <c r="B54" s="63"/>
      <c r="C54" s="63"/>
      <c r="D54" s="63"/>
      <c r="E54" s="63"/>
      <c r="F54" s="25">
        <v>4513.1400000000003</v>
      </c>
    </row>
    <row r="55" spans="1:15" ht="18" hidden="1" customHeight="1" x14ac:dyDescent="0.35">
      <c r="A55" s="91" t="s">
        <v>25</v>
      </c>
      <c r="B55" s="92"/>
      <c r="C55" s="92"/>
      <c r="D55" s="92"/>
      <c r="E55" s="93"/>
      <c r="F55" s="25">
        <v>0</v>
      </c>
    </row>
    <row r="56" spans="1:15" ht="15" x14ac:dyDescent="0.3">
      <c r="A56" s="98" t="s">
        <v>66</v>
      </c>
      <c r="B56" s="98"/>
      <c r="C56" s="98"/>
      <c r="D56" s="98"/>
      <c r="E56" s="98"/>
      <c r="F56" s="26">
        <f>F51+F52</f>
        <v>8591.5012939314729</v>
      </c>
      <c r="N56" s="19"/>
      <c r="O56" s="19"/>
    </row>
    <row r="57" spans="1:15" ht="15" x14ac:dyDescent="0.3">
      <c r="A57" s="69" t="s">
        <v>26</v>
      </c>
      <c r="B57" s="69"/>
      <c r="C57" s="69"/>
      <c r="D57" s="69"/>
      <c r="E57" s="69"/>
      <c r="F57" s="27">
        <f>E17</f>
        <v>18162.810000000001</v>
      </c>
    </row>
    <row r="58" spans="1:15" ht="15" x14ac:dyDescent="0.3">
      <c r="A58" s="69" t="s">
        <v>27</v>
      </c>
      <c r="B58" s="69"/>
      <c r="C58" s="69"/>
      <c r="D58" s="69"/>
      <c r="E58" s="69"/>
      <c r="F58" s="26">
        <f>F17</f>
        <v>12446.6</v>
      </c>
      <c r="H58" s="28"/>
    </row>
    <row r="59" spans="1:15" ht="15" x14ac:dyDescent="0.3">
      <c r="A59" s="94" t="s">
        <v>28</v>
      </c>
      <c r="B59" s="94"/>
      <c r="C59" s="94"/>
      <c r="D59" s="94"/>
      <c r="E59" s="94"/>
      <c r="F59" s="26">
        <f>F25+F57-F56</f>
        <v>-51616.519120374825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Буханцева 46</vt:lpstr>
      <vt:lpstr>Буханцева 46(2019)</vt:lpstr>
      <vt:lpstr>Буханцева 46(2020)</vt:lpstr>
      <vt:lpstr>Буханцева 46(2021)</vt:lpstr>
      <vt:lpstr>'Буханцева 46'!Область_печати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2017-03-30T06:12:27Z</cp:lastPrinted>
  <dcterms:created xsi:type="dcterms:W3CDTF">2013-05-24T09:13:10Z</dcterms:created>
  <dcterms:modified xsi:type="dcterms:W3CDTF">2022-03-15T06:48:12Z</dcterms:modified>
</cp:coreProperties>
</file>